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Canastas- BELLA UNIÒN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II'!$A$21:$L$27</definedName>
    <definedName name="_xlnm.Print_Area" localSheetId="0">'ANEXO II'!$A$1:$L$33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K30" i="1" s="1"/>
  <c r="J29" i="1"/>
  <c r="K29" i="1" s="1"/>
  <c r="J28" i="1"/>
  <c r="K28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<sst xmlns="http://schemas.openxmlformats.org/spreadsheetml/2006/main" count="78" uniqueCount="52">
  <si>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</si>
  <si>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</si>
  <si>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</si>
  <si>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</si>
  <si>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</si>
  <si>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</si>
  <si>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</si>
  <si>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</si>
  <si>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</si>
  <si>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</si>
  <si>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</si>
  <si>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</si>
  <si>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</si>
  <si>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</si>
  <si>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</si>
  <si>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</si>
  <si>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</si>
  <si>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</si>
  <si>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</si>
  <si>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</si>
  <si>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</si>
  <si>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</si>
  <si>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</si>
  <si>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</si>
  <si>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</si>
  <si>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</si>
  <si>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</si>
  <si>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</si>
  <si>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</si>
  <si>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</si>
  <si>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</si>
  <si>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</si>
  <si>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</si>
  <si>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</si>
  <si>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</si>
  <si>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Àridos</t>
  </si>
  <si>
    <t>Bloque De Hormigón U 12X20X40cm.</t>
  </si>
  <si>
    <t>M3</t>
  </si>
  <si>
    <t>Balasto Natural</t>
  </si>
  <si>
    <t>Pedregullo</t>
  </si>
  <si>
    <t>Ladrillo De Campo 1ª</t>
  </si>
  <si>
    <t>VP-01 21/04/2026</t>
  </si>
  <si>
    <t>MC-01 21/04/2026</t>
  </si>
  <si>
    <t>Bella Uniòn</t>
  </si>
  <si>
    <t>351.001</t>
  </si>
  <si>
    <t>Arena Fina</t>
  </si>
  <si>
    <t>351.002</t>
  </si>
  <si>
    <t>Arena Gruesa</t>
  </si>
  <si>
    <t>351.005</t>
  </si>
  <si>
    <t>351.007</t>
  </si>
  <si>
    <t>310.007</t>
  </si>
  <si>
    <t>Ticholo 12x25x25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</si>
</sst>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7</xdr:col>
      <xdr:colOff>201084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417962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Mampuestos- 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Bella Uniòn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|ABRIL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topLeftCell="F19" zoomScale="90" zoomScaleNormal="90" workbookViewId="0">
      <selection activeCell="L33" sqref="A1:L33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8"/>
      <c r="H8" s="23"/>
      <c r="I8" s="60"/>
      <c r="J8" s="30" t="s">
        <v>25</v>
      </c>
    </row>
    <row r="9" spans="1:12" x14ac:dyDescent="0.2">
      <c r="A9" s="4"/>
      <c r="B9" s="3"/>
      <c r="D9" s="28"/>
      <c r="E9" s="11"/>
      <c r="G9" s="68"/>
      <c r="H9" s="23"/>
      <c r="I9" s="66"/>
      <c r="K9" s="23"/>
      <c r="L9" s="23"/>
    </row>
    <row r="10" spans="1:12" x14ac:dyDescent="0.2">
      <c r="A10" s="25"/>
      <c r="D10" s="39" t="s">
        <v>6</v>
      </c>
      <c r="E10" s="11"/>
      <c r="F10" s="30" t="s">
        <v>13</v>
      </c>
      <c r="G10" s="68"/>
      <c r="H10" s="23"/>
      <c r="I10" s="61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8"/>
      <c r="H11" s="23"/>
      <c r="I11" s="62"/>
      <c r="K11" s="67"/>
      <c r="L11" s="23"/>
    </row>
    <row r="12" spans="1:12" x14ac:dyDescent="0.2">
      <c r="D12" s="39" t="s">
        <v>30</v>
      </c>
      <c r="E12" s="13"/>
      <c r="F12" s="40" t="s">
        <v>21</v>
      </c>
      <c r="G12" s="68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8"/>
      <c r="H13" s="23"/>
      <c r="I13" s="62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9"/>
      <c r="H14" s="23"/>
      <c r="I14" s="62"/>
      <c r="J14" s="30" t="s">
        <v>16</v>
      </c>
      <c r="K14" s="11"/>
      <c r="L14" s="11"/>
    </row>
    <row r="15" spans="1:12" x14ac:dyDescent="0.2">
      <c r="D15" s="28"/>
      <c r="E15" s="11"/>
      <c r="F15" s="6"/>
      <c r="G15" s="68"/>
      <c r="H15" s="23"/>
      <c r="I15" s="62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9"/>
      <c r="H16" s="23"/>
      <c r="I16" s="62"/>
      <c r="J16" s="42" t="s">
        <v>10</v>
      </c>
      <c r="K16" s="11"/>
      <c r="L16" s="11"/>
    </row>
    <row r="17" spans="1:12" x14ac:dyDescent="0.2">
      <c r="D17" s="41"/>
      <c r="E17" s="65"/>
      <c r="G17" s="36"/>
      <c r="H17" s="2"/>
      <c r="I17" s="2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8"/>
      <c r="I18" s="58"/>
      <c r="J18" s="58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35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s="53" customFormat="1" x14ac:dyDescent="0.2">
      <c r="A23" s="54">
        <v>1</v>
      </c>
      <c r="B23" s="30" t="s">
        <v>43</v>
      </c>
      <c r="C23" s="55" t="s">
        <v>35</v>
      </c>
      <c r="D23" s="63" t="s">
        <v>44</v>
      </c>
      <c r="E23" s="30" t="s">
        <v>45</v>
      </c>
      <c r="F23" s="29" t="s">
        <v>37</v>
      </c>
      <c r="G23" s="29">
        <v>50</v>
      </c>
      <c r="H23" s="29" t="s">
        <v>32</v>
      </c>
      <c r="I23" s="59"/>
      <c r="J23" s="52">
        <f t="shared" ref="J23" si="0">+I23*0.22</f>
        <v>0</v>
      </c>
      <c r="K23" s="52">
        <f t="shared" ref="K23" si="1">+(I23+J23)*G23</f>
        <v>0</v>
      </c>
      <c r="L23" s="23"/>
    </row>
    <row r="24" spans="1:12" x14ac:dyDescent="0.2">
      <c r="A24" s="29">
        <v>2</v>
      </c>
      <c r="B24" s="30" t="s">
        <v>43</v>
      </c>
      <c r="C24" s="55" t="s">
        <v>35</v>
      </c>
      <c r="D24" s="63" t="s">
        <v>46</v>
      </c>
      <c r="E24" s="30" t="s">
        <v>47</v>
      </c>
      <c r="F24" s="29" t="s">
        <v>37</v>
      </c>
      <c r="G24" s="29">
        <v>86</v>
      </c>
      <c r="H24" s="29" t="s">
        <v>32</v>
      </c>
      <c r="I24" s="59"/>
      <c r="J24" s="52">
        <f t="shared" ref="J24:J25" si="2">+I24*0.22</f>
        <v>0</v>
      </c>
      <c r="K24" s="52">
        <f t="shared" ref="K24:K25" si="3">+(I24+J24)*G24</f>
        <v>0</v>
      </c>
      <c r="L24" s="23"/>
    </row>
    <row r="25" spans="1:12" x14ac:dyDescent="0.2">
      <c r="A25" s="54">
        <v>3</v>
      </c>
      <c r="B25" s="30" t="s">
        <v>43</v>
      </c>
      <c r="C25" s="55" t="s">
        <v>35</v>
      </c>
      <c r="D25" s="63" t="s">
        <v>48</v>
      </c>
      <c r="E25" s="30" t="s">
        <v>38</v>
      </c>
      <c r="F25" s="29" t="s">
        <v>37</v>
      </c>
      <c r="G25" s="29">
        <v>120</v>
      </c>
      <c r="H25" s="29" t="s">
        <v>32</v>
      </c>
      <c r="I25" s="59"/>
      <c r="J25" s="52">
        <f t="shared" si="2"/>
        <v>0</v>
      </c>
      <c r="K25" s="52">
        <f t="shared" si="3"/>
        <v>0</v>
      </c>
      <c r="L25" s="23"/>
    </row>
    <row r="26" spans="1:12" x14ac:dyDescent="0.2">
      <c r="A26" s="54">
        <v>4</v>
      </c>
      <c r="B26" s="30" t="s">
        <v>43</v>
      </c>
      <c r="C26" s="55" t="s">
        <v>35</v>
      </c>
      <c r="D26" s="63" t="s">
        <v>49</v>
      </c>
      <c r="E26" s="30" t="s">
        <v>39</v>
      </c>
      <c r="F26" s="29" t="s">
        <v>37</v>
      </c>
      <c r="G26" s="29">
        <v>60</v>
      </c>
      <c r="H26" s="29" t="s">
        <v>32</v>
      </c>
      <c r="I26" s="59"/>
      <c r="J26" s="52">
        <f t="shared" ref="J26" si="4">+I26*0.22</f>
        <v>0</v>
      </c>
      <c r="K26" s="52">
        <f t="shared" ref="K26" si="5">+(I26+J26)*G26</f>
        <v>0</v>
      </c>
      <c r="L26" s="23"/>
    </row>
    <row r="27" spans="1:12" x14ac:dyDescent="0.2">
      <c r="A27" s="49" t="s">
        <v>34</v>
      </c>
      <c r="B27" s="50"/>
      <c r="C27" s="50"/>
      <c r="D27" s="51"/>
      <c r="E27" s="50"/>
      <c r="F27" s="19"/>
      <c r="G27" s="20"/>
      <c r="H27" s="20"/>
      <c r="I27" s="26"/>
      <c r="J27" s="21"/>
      <c r="K27" s="22"/>
      <c r="L27" s="27"/>
    </row>
    <row r="28" spans="1:12" x14ac:dyDescent="0.2">
      <c r="A28" s="54">
        <v>5</v>
      </c>
      <c r="B28" s="30" t="s">
        <v>43</v>
      </c>
      <c r="C28" s="28" t="s">
        <v>34</v>
      </c>
      <c r="D28" s="63">
        <v>310002</v>
      </c>
      <c r="E28" s="30" t="s">
        <v>36</v>
      </c>
      <c r="F28" s="29" t="s">
        <v>33</v>
      </c>
      <c r="G28" s="29">
        <v>750</v>
      </c>
      <c r="H28" s="29" t="s">
        <v>32</v>
      </c>
      <c r="I28" s="59"/>
      <c r="J28" s="52">
        <f>+I28*0.22</f>
        <v>0</v>
      </c>
      <c r="K28" s="52">
        <f>+(I28+J28)*G28</f>
        <v>0</v>
      </c>
      <c r="L28" s="23"/>
    </row>
    <row r="29" spans="1:12" x14ac:dyDescent="0.2">
      <c r="A29" s="54">
        <v>6</v>
      </c>
      <c r="B29" s="30" t="s">
        <v>43</v>
      </c>
      <c r="C29" s="28" t="s">
        <v>34</v>
      </c>
      <c r="D29" s="63">
        <v>310003</v>
      </c>
      <c r="E29" s="30" t="s">
        <v>40</v>
      </c>
      <c r="F29" s="29" t="s">
        <v>33</v>
      </c>
      <c r="G29" s="29">
        <v>3500</v>
      </c>
      <c r="H29" s="29" t="s">
        <v>32</v>
      </c>
      <c r="I29" s="59"/>
      <c r="J29" s="52">
        <f>+I29*0.22</f>
        <v>0</v>
      </c>
      <c r="K29" s="52">
        <f>+(I29+J29)*G29</f>
        <v>0</v>
      </c>
      <c r="L29" s="23"/>
    </row>
    <row r="30" spans="1:12" x14ac:dyDescent="0.2">
      <c r="A30" s="54">
        <v>7</v>
      </c>
      <c r="B30" s="30" t="s">
        <v>43</v>
      </c>
      <c r="C30" s="28" t="s">
        <v>34</v>
      </c>
      <c r="D30" s="63" t="s">
        <v>50</v>
      </c>
      <c r="E30" s="30" t="s">
        <v>51</v>
      </c>
      <c r="F30" s="29" t="s">
        <v>33</v>
      </c>
      <c r="G30" s="29">
        <v>15285</v>
      </c>
      <c r="H30" s="29" t="s">
        <v>32</v>
      </c>
      <c r="I30" s="59"/>
      <c r="J30" s="52">
        <f>+I30*0.22</f>
        <v>0</v>
      </c>
      <c r="K30" s="52">
        <f>+(I30+J30)*G30</f>
        <v>0</v>
      </c>
      <c r="L30" s="23"/>
    </row>
    <row r="31" spans="1:12" x14ac:dyDescent="0.2">
      <c r="A31" s="54"/>
      <c r="B31" s="30"/>
      <c r="C31" s="28"/>
      <c r="G31" s="30"/>
      <c r="I31" s="64"/>
      <c r="J31" s="29"/>
      <c r="K31" s="29"/>
      <c r="L31" s="23"/>
    </row>
    <row r="32" spans="1:12" x14ac:dyDescent="0.2">
      <c r="J32" s="56" t="s">
        <v>26</v>
      </c>
      <c r="K32" s="56" t="s">
        <v>27</v>
      </c>
    </row>
    <row r="33" spans="10:11" ht="25.5" x14ac:dyDescent="0.2">
      <c r="J33" s="57" t="s">
        <v>41</v>
      </c>
      <c r="K33" s="57" t="s">
        <v>42</v>
      </c>
    </row>
  </sheetData>
  <sheetProtection algorithmName="SHA-512" hashValue="e8vEGbYTRaRWmnvbEuaZEzfzZJacaIUTFXTsVsxg4zV4W8k3x8StM5VtfWal9DN2fTL19YGjgp93ztaV/HerJw==" saltValue="qVm7ODbaWvFn48zH5AhdOw==" spinCount="100000" sheet="1" autoFilter="0" pivotTables="0"/>
  <autoFilter ref="A21:L27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2026-04-20T17:33:42Z</cp:lastPrinted>
  <dcterms:created xsi:type="dcterms:W3CDTF">2019-08-27T18:47:03Z</dcterms:created>
  <dcterms:modified xsi:type="dcterms:W3CDTF">2026-04-20T17:34:34Z</dcterms:modified>
</cp:coreProperties>
</file>